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51"/>
  </bookViews>
  <sheets>
    <sheet name="77.60.694" sheetId="2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22" l="1"/>
  <c r="A18" i="22"/>
  <c r="C23" i="22" l="1"/>
  <c r="C22" i="22"/>
  <c r="C21" i="22"/>
  <c r="H14" i="22"/>
  <c r="F15" i="22" s="1"/>
  <c r="A14" i="22"/>
  <c r="C8" i="22"/>
  <c r="G8" i="22" s="1"/>
  <c r="C20" i="22" l="1"/>
  <c r="H15" i="22"/>
  <c r="F16" i="22" l="1"/>
  <c r="H16" i="22" s="1"/>
  <c r="F17" i="22" s="1"/>
  <c r="H17" i="22" s="1"/>
  <c r="F18" i="22" s="1"/>
  <c r="H18" i="22" l="1"/>
</calcChain>
</file>

<file path=xl/sharedStrings.xml><?xml version="1.0" encoding="utf-8"?>
<sst xmlns="http://schemas.openxmlformats.org/spreadsheetml/2006/main" count="44" uniqueCount="41">
  <si>
    <t>Тип маршрута:</t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</si>
  <si>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</si>
  <si>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</si>
  <si>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</si>
  <si>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</si>
  <si>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</si>
  <si>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</si>
  <si>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</si>
  <si>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</si>
  <si>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</si>
  <si>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Стоянка час. мин</t>
  </si>
  <si>
    <t>Отправление час. мин</t>
  </si>
  <si>
    <t>Обед. Перерыв</t>
  </si>
  <si>
    <t>Всего на маршруте</t>
  </si>
  <si>
    <t>Время в пути</t>
  </si>
  <si>
    <t>Обед, перерыв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</si>
  <si>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</si>
  <si>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</si>
  <si>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</si>
  <si>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Ежедневно</t>
  </si>
  <si>
    <t>по городу (км)</t>
  </si>
  <si>
    <t>вне города (км)</t>
  </si>
  <si>
    <t>№</t>
  </si>
  <si>
    <t xml:space="preserve">  В пути час. мин</t>
  </si>
  <si>
    <t>Прибытие час. мин</t>
  </si>
  <si>
    <t xml:space="preserve">МОСКВА, ПОСЕЛЕНИЕ МАРУШКИНСКОЕ КВАРТАЛ 63 дв1с33 </t>
  </si>
  <si>
    <t xml:space="preserve">МОСКВА, Д. ШАРАПОВО, УЛ. ПРИДОРОЖНАЯ С 4 </t>
  </si>
  <si>
    <t>Погрузка в ПЖДП при Казанском вокзале</t>
  </si>
  <si>
    <t>108960 ЛЦ ВНУКОВО-2</t>
  </si>
  <si>
    <t>Москва, Краснпорудный переулок 7 стр 1</t>
  </si>
  <si>
    <t>Перерыв</t>
  </si>
  <si>
    <t>-</t>
  </si>
  <si>
    <t>Выгрузка</t>
  </si>
  <si>
    <t>Время в обмене</t>
  </si>
  <si>
    <t>102000  ПЖДП ПРИ КАЗАНСКОМ ВОКЗАЛЕ</t>
  </si>
  <si>
    <t>102975 ЛЦ ВНУКОВО-1</t>
  </si>
  <si>
    <t>Выгрузка. Погрузка ЛЦ Внуково-1,ЛЦ Внуково-2</t>
  </si>
  <si>
    <t>Контейнеры; паллеты</t>
  </si>
  <si>
    <t>10 тонн</t>
  </si>
  <si>
    <t xml:space="preserve">77.60.694 </t>
  </si>
  <si>
    <t>ЛЦ ВНУКОВО-1 - ПЖДП ПРИ КАЗАНСКОМ ВОКЗАЛЕ - ЛЦ ВНУКОВО-2 - ЛЦ ВНУКОВО-1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</si>
</sst>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11" fillId="0" borderId="0"/>
  </cellStyleXfs>
  <cellXfs count="45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center" vertical="center" wrapText="1"/>
    </xf>
    <xf numFmtId="0" fontId="11" fillId="0" borderId="0" xfId="0" applyFont="1"/>
    <xf numFmtId="0" fontId="2" fillId="0" borderId="0" xfId="5" applyFont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5" applyFont="1" applyAlignment="1">
      <alignment horizontal="center" vertical="center" wrapText="1"/>
    </xf>
    <xf numFmtId="0" fontId="7" fillId="0" borderId="0" xfId="6" applyFont="1" applyAlignment="1">
      <alignment vertical="center"/>
    </xf>
    <xf numFmtId="0" fontId="6" fillId="0" borderId="0" xfId="5" applyFont="1" applyAlignment="1">
      <alignment horizontal="center" vertical="center" wrapText="1"/>
    </xf>
    <xf numFmtId="0" fontId="6" fillId="0" borderId="0" xfId="6" applyFont="1" applyAlignment="1">
      <alignment horizontal="left" vertical="center"/>
    </xf>
    <xf numFmtId="14" fontId="6" fillId="0" borderId="0" xfId="6" applyNumberFormat="1" applyFont="1" applyAlignment="1">
      <alignment horizontal="left" vertical="top"/>
    </xf>
    <xf numFmtId="0" fontId="7" fillId="0" borderId="0" xfId="6" applyFont="1" applyAlignment="1">
      <alignment horizontal="left" vertical="center"/>
    </xf>
    <xf numFmtId="0" fontId="7" fillId="0" borderId="1" xfId="6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20" fontId="7" fillId="3" borderId="1" xfId="5" applyNumberFormat="1" applyFont="1" applyFill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20" fontId="3" fillId="0" borderId="0" xfId="5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20" fontId="2" fillId="0" borderId="0" xfId="5" applyNumberFormat="1" applyFont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165" fontId="3" fillId="0" borderId="0" xfId="5" applyNumberFormat="1" applyFont="1" applyAlignment="1">
      <alignment vertical="center" wrapText="1"/>
    </xf>
    <xf numFmtId="20" fontId="3" fillId="0" borderId="0" xfId="5" applyNumberFormat="1" applyFont="1" applyAlignment="1">
      <alignment horizontal="left" vertical="center" wrapText="1"/>
    </xf>
    <xf numFmtId="49" fontId="3" fillId="0" borderId="0" xfId="6" applyNumberFormat="1" applyFont="1" applyAlignment="1">
      <alignment horizontal="center" vertical="center" wrapText="1"/>
    </xf>
    <xf numFmtId="20" fontId="3" fillId="0" borderId="0" xfId="6" applyNumberFormat="1" applyFont="1" applyAlignment="1">
      <alignment horizontal="center" vertical="center" wrapText="1"/>
    </xf>
    <xf numFmtId="20" fontId="9" fillId="0" borderId="0" xfId="0" applyNumberFormat="1" applyFont="1" applyAlignment="1">
      <alignment horizontal="center" vertical="center" wrapText="1"/>
    </xf>
    <xf numFmtId="49" fontId="2" fillId="0" borderId="0" xfId="6" applyNumberFormat="1" applyFont="1" applyAlignment="1">
      <alignment vertical="center" wrapText="1"/>
    </xf>
    <xf numFmtId="0" fontId="13" fillId="0" borderId="0" xfId="6" applyFont="1" applyAlignment="1">
      <alignment vertical="center"/>
    </xf>
    <xf numFmtId="0" fontId="3" fillId="0" borderId="1" xfId="5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164" fontId="3" fillId="0" borderId="0" xfId="5" applyNumberFormat="1" applyFont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20" fontId="7" fillId="2" borderId="1" xfId="5" applyNumberFormat="1" applyFont="1" applyFill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1" xfId="5" applyFont="1" applyBorder="1" applyAlignment="1">
      <alignment vertical="center"/>
    </xf>
  </cellXfs>
  <cellStyles count="13">
    <cellStyle name="Обычный" xfId="0" builtinId="0"/>
    <cellStyle name="Обычный 12" xfId="10"/>
    <cellStyle name="Обычный 2" xfId="12"/>
    <cellStyle name="Обычный 2 2 2 2 2 2 2 2 2 2 3 2 2 2 2 3 3 4 2 3 2 2 2 2 2 2 2 2 3 8 5 2 3 2 3" xfId="4"/>
    <cellStyle name="Обычный 2 2 2 8" xfId="8"/>
    <cellStyle name="Обычный 2 2 4 5 3" xfId="1"/>
    <cellStyle name="Обычный 2 3 3 2 2 2 4 3 2 3 8 5 2 3 2 3" xfId="2"/>
    <cellStyle name="Обычный 21 2" xfId="3"/>
    <cellStyle name="Обычный 21 2 2" xfId="9"/>
    <cellStyle name="Обычный 3 2" xfId="7"/>
    <cellStyle name="Обычный 3 2 2" xfId="11"/>
    <cellStyle name="Обычный_расписания_с_АСЦ_по_форме_для_ПР_(1) 2" xfId="6"/>
    <cellStyle name="Обычный_расписания_с_АСЦ_по_форме_для_ПР_(1)_Новые маршруты ЕМС кольца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9"/>
  <sheetViews>
    <sheetView tabSelected="1" zoomScale="70" zoomScaleNormal="70" workbookViewId="0">
      <selection activeCell="A35" sqref="A25:XFD35"/>
    </sheetView>
  </sheetViews>
  <sheetFormatPr defaultColWidth="8.86328125" defaultRowHeight="15.75" x14ac:dyDescent="0.5"/>
  <cols>
    <col min="1" max="1" width="8.1328125" style="7" customWidth="1"/>
    <col min="2" max="2" width="49.3984375" style="7" customWidth="1"/>
    <col min="3" max="3" width="62.265625" style="7" customWidth="1"/>
    <col min="4" max="4" width="21.73046875" style="7" customWidth="1"/>
    <col min="5" max="5" width="11.265625" style="7" customWidth="1"/>
    <col min="6" max="6" width="13.265625" style="7" customWidth="1"/>
    <col min="7" max="7" width="13" style="7" customWidth="1"/>
    <col min="8" max="8" width="15.265625" style="7" customWidth="1"/>
    <col min="9" max="9" width="41.265625" style="7" customWidth="1"/>
    <col min="10" max="16384" width="8.86328125" style="5"/>
  </cols>
  <sheetData>
    <row r="1" spans="1:9" x14ac:dyDescent="0.5">
      <c r="A1" s="6"/>
      <c r="B1" s="1"/>
      <c r="C1" s="1"/>
      <c r="D1" s="2"/>
      <c r="E1" s="6"/>
      <c r="F1" s="1"/>
      <c r="G1" s="1"/>
      <c r="H1" s="1"/>
      <c r="I1" s="1"/>
    </row>
    <row r="2" spans="1:9" ht="17.25" x14ac:dyDescent="0.5">
      <c r="A2" s="41" t="s">
        <v>40</v>
      </c>
      <c r="B2" s="41"/>
      <c r="C2" s="41"/>
      <c r="D2" s="41"/>
      <c r="E2" s="41"/>
      <c r="F2" s="41"/>
      <c r="G2" s="41"/>
      <c r="H2" s="41"/>
      <c r="I2" s="41"/>
    </row>
    <row r="3" spans="1:9" x14ac:dyDescent="0.5">
      <c r="E3" s="8"/>
      <c r="F3" s="8"/>
      <c r="G3" s="8"/>
      <c r="H3" s="8"/>
      <c r="I3" s="8"/>
    </row>
    <row r="4" spans="1:9" ht="17.649999999999999" x14ac:dyDescent="0.5">
      <c r="A4" s="9" t="s">
        <v>0</v>
      </c>
      <c r="B4" s="10"/>
      <c r="C4" s="11" t="s">
        <v>16</v>
      </c>
      <c r="I4" s="8"/>
    </row>
    <row r="5" spans="1:9" ht="17.649999999999999" x14ac:dyDescent="0.5">
      <c r="A5" s="9" t="s">
        <v>17</v>
      </c>
      <c r="B5" s="9"/>
      <c r="C5" s="11" t="s">
        <v>39</v>
      </c>
      <c r="I5" s="36"/>
    </row>
    <row r="6" spans="1:9" ht="17.649999999999999" x14ac:dyDescent="0.5">
      <c r="A6" s="9" t="s">
        <v>18</v>
      </c>
      <c r="B6" s="9"/>
      <c r="C6" s="12">
        <v>46167</v>
      </c>
    </row>
    <row r="7" spans="1:9" ht="17.649999999999999" x14ac:dyDescent="0.5">
      <c r="A7" s="9" t="s">
        <v>1</v>
      </c>
      <c r="B7" s="9"/>
      <c r="C7" s="11" t="s">
        <v>19</v>
      </c>
    </row>
    <row r="8" spans="1:9" ht="17.649999999999999" x14ac:dyDescent="0.5">
      <c r="A8" s="9" t="s">
        <v>2</v>
      </c>
      <c r="B8" s="9"/>
      <c r="C8" s="11">
        <f>SUM(D14:D18)</f>
        <v>105.5</v>
      </c>
      <c r="E8" s="42" t="s">
        <v>20</v>
      </c>
      <c r="F8" s="42"/>
      <c r="G8" s="7">
        <f>C8-G9</f>
        <v>105.5</v>
      </c>
    </row>
    <row r="9" spans="1:9" ht="17.649999999999999" x14ac:dyDescent="0.5">
      <c r="A9" s="9" t="s">
        <v>3</v>
      </c>
      <c r="B9" s="9"/>
      <c r="C9" s="11" t="s">
        <v>37</v>
      </c>
      <c r="E9" s="42" t="s">
        <v>21</v>
      </c>
      <c r="F9" s="42"/>
    </row>
    <row r="10" spans="1:9" ht="17.649999999999999" x14ac:dyDescent="0.5">
      <c r="A10" s="13" t="s">
        <v>4</v>
      </c>
      <c r="B10" s="13"/>
      <c r="C10" s="11" t="s">
        <v>38</v>
      </c>
      <c r="I10" s="34"/>
    </row>
    <row r="12" spans="1:9" ht="35.450000000000003" customHeight="1" x14ac:dyDescent="0.5">
      <c r="A12" s="40" t="s">
        <v>22</v>
      </c>
      <c r="B12" s="40" t="s">
        <v>5</v>
      </c>
      <c r="C12" s="40" t="s">
        <v>6</v>
      </c>
      <c r="D12" s="40" t="s">
        <v>7</v>
      </c>
      <c r="E12" s="40" t="s">
        <v>8</v>
      </c>
      <c r="F12" s="40"/>
      <c r="G12" s="40"/>
      <c r="H12" s="40"/>
      <c r="I12" s="40" t="s">
        <v>9</v>
      </c>
    </row>
    <row r="13" spans="1:9" ht="33" customHeight="1" x14ac:dyDescent="0.5">
      <c r="A13" s="43"/>
      <c r="B13" s="43"/>
      <c r="C13" s="43"/>
      <c r="D13" s="44"/>
      <c r="E13" s="35" t="s">
        <v>23</v>
      </c>
      <c r="F13" s="35" t="s">
        <v>24</v>
      </c>
      <c r="G13" s="35" t="s">
        <v>10</v>
      </c>
      <c r="H13" s="35" t="s">
        <v>11</v>
      </c>
      <c r="I13" s="40"/>
    </row>
    <row r="14" spans="1:9" ht="45" customHeight="1" x14ac:dyDescent="0.5">
      <c r="A14" s="14" t="e">
        <f>#REF!+1</f>
        <v>#REF!</v>
      </c>
      <c r="B14" s="21" t="s">
        <v>35</v>
      </c>
      <c r="C14" s="17" t="s">
        <v>26</v>
      </c>
      <c r="D14" s="16"/>
      <c r="E14" s="23"/>
      <c r="F14" s="38">
        <v>0.25</v>
      </c>
      <c r="G14" s="23">
        <v>5.5555555555555552E-2</v>
      </c>
      <c r="H14" s="38">
        <f t="shared" ref="H14:H18" si="0">F14+G14</f>
        <v>0.30555555555555558</v>
      </c>
      <c r="I14" s="39" t="s">
        <v>27</v>
      </c>
    </row>
    <row r="15" spans="1:9" ht="45" customHeight="1" x14ac:dyDescent="0.5">
      <c r="A15" s="14">
        <v>3</v>
      </c>
      <c r="B15" s="21" t="s">
        <v>34</v>
      </c>
      <c r="C15" s="22" t="s">
        <v>29</v>
      </c>
      <c r="D15" s="16">
        <v>48</v>
      </c>
      <c r="E15" s="23">
        <v>0.125</v>
      </c>
      <c r="F15" s="38">
        <f t="shared" ref="F15:F18" si="1">H14+E15</f>
        <v>0.43055555555555558</v>
      </c>
      <c r="G15" s="23">
        <v>9.0277777777777776E-2</v>
      </c>
      <c r="H15" s="38">
        <f t="shared" si="0"/>
        <v>0.52083333333333337</v>
      </c>
      <c r="I15" s="39" t="s">
        <v>36</v>
      </c>
    </row>
    <row r="16" spans="1:9" ht="45" customHeight="1" x14ac:dyDescent="0.5">
      <c r="A16" s="14">
        <f t="shared" ref="A16" si="2">A15+1</f>
        <v>4</v>
      </c>
      <c r="B16" s="21" t="s">
        <v>30</v>
      </c>
      <c r="C16" s="22"/>
      <c r="D16" s="16" t="s">
        <v>31</v>
      </c>
      <c r="E16" s="23"/>
      <c r="F16" s="38">
        <f t="shared" si="1"/>
        <v>0.52083333333333337</v>
      </c>
      <c r="G16" s="23">
        <v>4.1666666666666664E-2</v>
      </c>
      <c r="H16" s="38">
        <f t="shared" si="0"/>
        <v>0.5625</v>
      </c>
      <c r="I16" s="39" t="s">
        <v>12</v>
      </c>
    </row>
    <row r="17" spans="1:9" ht="45" customHeight="1" x14ac:dyDescent="0.5">
      <c r="A17" s="14">
        <v>3</v>
      </c>
      <c r="B17" s="20" t="s">
        <v>28</v>
      </c>
      <c r="C17" s="15" t="s">
        <v>25</v>
      </c>
      <c r="D17" s="16">
        <v>56</v>
      </c>
      <c r="E17" s="23">
        <v>0.1111111111111111</v>
      </c>
      <c r="F17" s="38">
        <f t="shared" si="1"/>
        <v>0.67361111111111116</v>
      </c>
      <c r="G17" s="23">
        <v>2.7777777777777776E-2</v>
      </c>
      <c r="H17" s="38">
        <f t="shared" si="0"/>
        <v>0.70138888888888895</v>
      </c>
      <c r="I17" s="39" t="s">
        <v>32</v>
      </c>
    </row>
    <row r="18" spans="1:9" ht="45" customHeight="1" x14ac:dyDescent="0.5">
      <c r="A18" s="14">
        <f t="shared" ref="A18" si="3">A17+1</f>
        <v>4</v>
      </c>
      <c r="B18" s="21" t="s">
        <v>35</v>
      </c>
      <c r="C18" s="17" t="s">
        <v>26</v>
      </c>
      <c r="D18" s="16">
        <v>1.5</v>
      </c>
      <c r="E18" s="23">
        <v>6.9444444444444441E-3</v>
      </c>
      <c r="F18" s="38">
        <f t="shared" si="1"/>
        <v>0.70833333333333337</v>
      </c>
      <c r="G18" s="23">
        <v>2.7777777777777776E-2</v>
      </c>
      <c r="H18" s="18">
        <f t="shared" si="0"/>
        <v>0.73611111111111116</v>
      </c>
      <c r="I18" s="19" t="s">
        <v>32</v>
      </c>
    </row>
    <row r="19" spans="1:9" x14ac:dyDescent="0.5">
      <c r="E19" s="24"/>
      <c r="F19" s="24"/>
      <c r="G19" s="25"/>
      <c r="H19" s="26"/>
      <c r="I19" s="27"/>
    </row>
    <row r="20" spans="1:9" ht="17.649999999999999" x14ac:dyDescent="0.5">
      <c r="A20" s="9"/>
      <c r="B20" s="3" t="s">
        <v>13</v>
      </c>
      <c r="C20" s="4">
        <f>C21+C22</f>
        <v>0.44444444444444442</v>
      </c>
      <c r="D20" s="28"/>
      <c r="E20" s="29"/>
    </row>
    <row r="21" spans="1:9" ht="17.649999999999999" x14ac:dyDescent="0.5">
      <c r="A21" s="9"/>
      <c r="B21" s="3" t="s">
        <v>14</v>
      </c>
      <c r="C21" s="4">
        <f>SUM(E14:E18)</f>
        <v>0.24305555555555555</v>
      </c>
      <c r="D21" s="28"/>
      <c r="E21" s="29"/>
      <c r="F21" s="36"/>
      <c r="G21" s="30"/>
      <c r="H21" s="31"/>
    </row>
    <row r="22" spans="1:9" ht="17.649999999999999" x14ac:dyDescent="0.5">
      <c r="A22" s="9"/>
      <c r="B22" s="3" t="s">
        <v>33</v>
      </c>
      <c r="C22" s="32">
        <f>SUM(G14:G18)-G16</f>
        <v>0.20138888888888887</v>
      </c>
      <c r="D22" s="28"/>
      <c r="E22" s="29"/>
      <c r="F22" s="36"/>
      <c r="G22" s="33"/>
      <c r="H22" s="33"/>
    </row>
    <row r="23" spans="1:9" ht="17.649999999999999" x14ac:dyDescent="0.5">
      <c r="A23" s="9"/>
      <c r="B23" s="3" t="s">
        <v>15</v>
      </c>
      <c r="C23" s="32">
        <f>G16</f>
        <v>4.1666666666666664E-2</v>
      </c>
      <c r="D23" s="28"/>
      <c r="E23" s="37"/>
      <c r="F23" s="36"/>
      <c r="G23" s="30"/>
      <c r="H23" s="31"/>
    </row>
    <row r="24" spans="1:9" x14ac:dyDescent="0.5">
      <c r="B24" s="25"/>
      <c r="C24" s="25"/>
      <c r="D24" s="25"/>
      <c r="E24" s="37"/>
    </row>
    <row r="48" spans="5:5" x14ac:dyDescent="0.5">
      <c r="E48" s="25"/>
    </row>
    <row r="49" spans="5:5" x14ac:dyDescent="0.5">
      <c r="E49" s="25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77.60.694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2026-05-06T08:43:15Z</dcterms:modified>
</cp:coreProperties>
</file>